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\items GmbH &amp; Co. KG\Vergabeverfahren Juli 2026\01 - Vergabeunterlagen\"/>
    </mc:Choice>
  </mc:AlternateContent>
  <xr:revisionPtr revIDLastSave="0" documentId="13_ncr:1_{9A002A0B-8A3E-40C5-864F-31449948C637}" xr6:coauthVersionLast="47" xr6:coauthVersionMax="47" xr10:uidLastSave="{00000000-0000-0000-0000-000000000000}"/>
  <bookViews>
    <workbookView xWindow="-10470" yWindow="-16425" windowWidth="29040" windowHeight="15840" xr2:uid="{00000000-000D-0000-FFFF-FFFF00000000}"/>
  </bookViews>
  <sheets>
    <sheet name="Preisblatt" sheetId="1" r:id="rId1"/>
  </sheets>
  <calcPr calcId="191029"/>
  <customWorkbookViews>
    <customWorkbookView name="Baker Tilly - Persönliche Ansicht" guid="{8A5D2338-E49F-4948-9B8B-C96563B419B9}" mergeInterval="0" personalView="1" maximized="1" xWindow="1222" yWindow="-1088" windowWidth="1936" windowHeight="1056" activeSheetId="1"/>
    <customWorkbookView name="Schneider Gina (GISC) - Persönliche Ansicht" guid="{749CC228-8433-4C04-AB31-FB8DC0264983}" mergeInterval="0" personalView="1" xWindow="17" windowWidth="960" windowHeight="1040" activeSheetId="1"/>
    <customWorkbookView name="Teuber Christian (CTE) - Persönliche Ansicht" guid="{DCAA7682-E7AB-4EA7-8B53-93FFBC096B54}" mergeInterval="0" personalView="1" maximized="1" xWindow="2552" yWindow="-8" windowWidth="1936" windowHeight="1056" activeSheetId="1"/>
    <customWorkbookView name="Schuckart, Carsten - Persönliche Ansicht" guid="{BF6878D6-995B-4B12-B3C8-CCA0C9A05D1F}" mergeInterval="0" personalView="1" maximized="1" xWindow="-8" yWindow="-8" windowWidth="3456" windowHeight="1408" activeSheetId="1"/>
    <customWorkbookView name="Wörner Hannes (HAWO) - Persönliche Ansicht" guid="{063EC233-563D-4CB6-9B3D-8F93F8C1EC8E}" mergeInterval="0" personalView="1" maximized="1" xWindow="-626" yWindow="-108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16" i="1"/>
  <c r="E10" i="1"/>
  <c r="E11" i="1"/>
  <c r="E12" i="1"/>
  <c r="E9" i="1"/>
  <c r="C23" i="1" l="1"/>
  <c r="C24" i="1"/>
  <c r="C25" i="1" l="1"/>
  <c r="C26" i="1" s="1"/>
  <c r="C27" i="1" s="1"/>
</calcChain>
</file>

<file path=xl/sharedStrings.xml><?xml version="1.0" encoding="utf-8"?>
<sst xmlns="http://schemas.openxmlformats.org/spreadsheetml/2006/main" count="32" uniqueCount="25">
  <si>
    <t>Pos.</t>
  </si>
  <si>
    <t>Zzgl. gesetzliche Umsatzsteuer EUR</t>
  </si>
  <si>
    <t>Bieter:</t>
  </si>
  <si>
    <t>Datum:</t>
  </si>
  <si>
    <t>Vordruck 08: Preisblatt</t>
  </si>
  <si>
    <r>
      <rPr>
        <b/>
        <u/>
        <sz val="10"/>
        <color theme="1"/>
        <rFont val="Arial"/>
        <family val="2"/>
      </rPr>
      <t>Bitte beachten Sie:</t>
    </r>
    <r>
      <rPr>
        <sz val="10"/>
        <color theme="1"/>
        <rFont val="Arial"/>
        <family val="2"/>
      </rPr>
      <t xml:space="preserve">
Für die erforderlichen Preisangaben ist der Vordruck 08: Preisblatt (nachfolgend auch: „Preisblatt“) zu verwenden.
Im Vordruck 08 ist für jede der dort vorgegebenen Funktionen (Projektleiter / TPL bzw. Architekt / Senior Consultant / Junior Consultant) jeweils ein Tagessatz für Vor-Ort-Leistungen und ein Tagessatz für Remote-Leistungen anzugeben, der sämtliche Leistungen nach der ausgeschriebenen EVB-IT Rahmenvereinbarung ab-deckt und für alle Tätigkeiten in Bezug auf die Leistungen der jeweiligen Funktion gleichermaßen gilt.
Die Tagessätze sind unter Berücksichtigung der jeweils angegebenen Schätzmengen auf Basis einer täglichen Netto-Arbeitszeit von acht Stunden zu kalkulieren. Sollte im Einzelfall mehr oder weniger als acht Stunden geleistet werden, so werden die mehr oder weniger geleisteten vollen Stunden mit 1/8 des Tagessatzes anteilig verrechnet.
Die angegebenen Tagessätze schließen sämtliche mit der Leistung verbundenen Kosten und Aufwendungen sowie Auslagenersatz ein, insbesondere Reise- und Übernachtungskosten, Spesen, Auslagen sowie Nebenleistungen des Auftragnehmers. Eine gesonderte Vergütung weiterer Kosten erfolgt nicht.
</t>
    </r>
    <r>
      <rPr>
        <b/>
        <sz val="10"/>
        <color theme="1"/>
        <rFont val="Arial"/>
        <family val="2"/>
      </rPr>
      <t xml:space="preserve">Es sind ausschließlich die hellrot unterlegten Felder zu befüllen. Änderungen, Ergänzungen oder Kommentierungen des Preisblattes sind </t>
    </r>
    <r>
      <rPr>
        <b/>
        <u/>
        <sz val="10"/>
        <color theme="1"/>
        <rFont val="Arial"/>
        <family val="2"/>
      </rPr>
      <t>unzulässig</t>
    </r>
    <r>
      <rPr>
        <b/>
        <sz val="10"/>
        <color theme="1"/>
        <rFont val="Arial"/>
        <family val="2"/>
      </rPr>
      <t xml:space="preserve"> und führen regelmäßig zum Ausschluss vom Verfahren.
</t>
    </r>
    <r>
      <rPr>
        <sz val="10"/>
        <color theme="1"/>
        <rFont val="Arial"/>
        <family val="2"/>
      </rPr>
      <t xml:space="preserve">
Für die Wertung des Angebotspreises ist ausschließlich der im Vordruck 08 angegebene Brutto-Gesamtpreis (= Angebotsvergleichspreis) maßgeblich. Der Bieter mit dem niedrigsten Brutto-Gesamtpreis erhält die Höchstpunktzahl von 30 Punkten. Alle weiteren Angebote werden im Verhältnis zum niedrigsten Preis wie folgt bewertet: 30 Punkte multipliziert mit dem niedrigsten angebotenen Brutto-Gesamtpreis dividiert durch den angebotenen Brutto-Gesamtpreis des jeweils betrachteten Bieters.</t>
    </r>
  </si>
  <si>
    <t>Funktion</t>
  </si>
  <si>
    <t xml:space="preserve">Projektleiter </t>
  </si>
  <si>
    <t>TPL bzw. Architekt</t>
  </si>
  <si>
    <t>Senior Consultant</t>
  </si>
  <si>
    <t>Junior Consultant</t>
  </si>
  <si>
    <t xml:space="preserve"> Tagessatz pro Berater 
(EUR, netto)
für Remote-Leistungen</t>
  </si>
  <si>
    <t>A. Vor-Ort-Leistungen</t>
  </si>
  <si>
    <t>B. Remote-Leistungen</t>
  </si>
  <si>
    <t xml:space="preserve"> Tagessatz pro Berater 
(EUR, netto)
Vor-Ort-Leistungen</t>
  </si>
  <si>
    <t>C. Gesamtsumme</t>
  </si>
  <si>
    <t>Position</t>
  </si>
  <si>
    <t>Netto-Summe Remote-Leistungen 
(Positionen 5 - 8)</t>
  </si>
  <si>
    <t>Netto-Summe Vor-Ort-Leistungen 
(Positionen 1 - 4)</t>
  </si>
  <si>
    <t>Netto-Gesamtpreis</t>
  </si>
  <si>
    <t>Brutto-Gesamtpreis
(= Angebotsvergleichspreis)</t>
  </si>
  <si>
    <t>Betrag (€)</t>
  </si>
  <si>
    <t xml:space="preserve"> Zwischensumme Beraterkosten 
(EUR, netto)
Vor-Ort-Leistungen</t>
  </si>
  <si>
    <t xml:space="preserve">  Kalkulationsmenge 
(Anzahl Personentage für 
Vor-Ort-Leistungen)</t>
  </si>
  <si>
    <t xml:space="preserve">  Kalkulationsmenge 
(Anzahl Personentage für 
Remote-Leistungen)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</si>
</sst>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Arial"/>
      <family val="2"/>
    </font>
    <font>
      <b/>
      <sz val="11"/>
      <color theme="1"/>
      <name val="Arial"/>
      <family val="2"/>
    </font>
    <font>
      <sz val="11"/>
      <color rgb="FF3F3F76"/>
      <name val="Arial"/>
      <family val="2"/>
    </font>
    <font>
      <b/>
      <sz val="11"/>
      <color rgb="FF000000"/>
      <name val="Arial"/>
      <family val="2"/>
    </font>
    <font>
      <sz val="11"/>
      <color rgb="FF3F3F3F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3F3F3F"/>
      </right>
      <top style="thin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3F3F3F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8">
    <xf numFmtId="0" fontId="0" fillId="0" borderId="0" xfId="0"/>
    <xf numFmtId="0" fontId="6" fillId="2" borderId="1" xfId="1" applyNumberFormat="1" applyFont="1" applyAlignment="1" applyProtection="1">
      <alignment horizontal="right" vertical="top"/>
      <protection locked="0"/>
    </xf>
    <xf numFmtId="49" fontId="6" fillId="2" borderId="1" xfId="1" applyNumberFormat="1" applyFont="1" applyAlignment="1" applyProtection="1">
      <alignment horizontal="right" vertical="center" wrapText="1"/>
      <protection locked="0"/>
    </xf>
    <xf numFmtId="0" fontId="8" fillId="3" borderId="4" xfId="2" applyNumberFormat="1" applyFont="1" applyBorder="1" applyAlignment="1" applyProtection="1">
      <alignment horizontal="left" vertical="center" wrapText="1"/>
    </xf>
    <xf numFmtId="0" fontId="8" fillId="3" borderId="3" xfId="2" applyNumberFormat="1" applyFont="1" applyBorder="1" applyAlignment="1" applyProtection="1">
      <alignment horizontal="center" vertical="center" wrapText="1"/>
    </xf>
    <xf numFmtId="164" fontId="6" fillId="2" borderId="1" xfId="1" applyNumberFormat="1" applyFont="1" applyAlignment="1" applyProtection="1">
      <alignment horizontal="right" vertical="center" wrapText="1"/>
      <protection locked="0"/>
    </xf>
    <xf numFmtId="0" fontId="4" fillId="3" borderId="0" xfId="2" applyNumberFormat="1" applyFont="1" applyBorder="1" applyAlignment="1" applyProtection="1">
      <alignment horizontal="center" vertical="top"/>
    </xf>
    <xf numFmtId="0" fontId="0" fillId="0" borderId="0" xfId="0" applyProtection="1"/>
    <xf numFmtId="0" fontId="5" fillId="0" borderId="0" xfId="0" applyFont="1" applyAlignment="1" applyProtection="1">
      <alignment horizontal="left" vertical="top"/>
    </xf>
    <xf numFmtId="0" fontId="7" fillId="4" borderId="3" xfId="0" applyFont="1" applyFill="1" applyBorder="1" applyAlignment="1" applyProtection="1">
      <alignment horizontal="center" vertical="top" wrapText="1"/>
    </xf>
    <xf numFmtId="164" fontId="6" fillId="5" borderId="1" xfId="1" applyNumberFormat="1" applyFont="1" applyFill="1" applyAlignment="1" applyProtection="1">
      <alignment horizontal="right" vertical="center" wrapText="1"/>
    </xf>
    <xf numFmtId="164" fontId="6" fillId="5" borderId="11" xfId="1" applyNumberFormat="1" applyFont="1" applyFill="1" applyBorder="1" applyAlignment="1" applyProtection="1">
      <alignment horizontal="right" vertical="center" wrapText="1"/>
    </xf>
    <xf numFmtId="0" fontId="4" fillId="3" borderId="5" xfId="2" applyNumberFormat="1" applyFont="1" applyBorder="1" applyAlignment="1" applyProtection="1">
      <alignment horizontal="center" vertical="top"/>
    </xf>
    <xf numFmtId="0" fontId="4" fillId="3" borderId="6" xfId="2" applyNumberFormat="1" applyFont="1" applyBorder="1" applyAlignment="1" applyProtection="1">
      <alignment horizontal="center" vertical="top"/>
    </xf>
    <xf numFmtId="0" fontId="12" fillId="4" borderId="7" xfId="0" applyFont="1" applyFill="1" applyBorder="1" applyProtection="1"/>
    <xf numFmtId="0" fontId="12" fillId="4" borderId="8" xfId="0" applyFont="1" applyFill="1" applyBorder="1" applyProtection="1"/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7" fillId="4" borderId="7" xfId="0" applyFont="1" applyFill="1" applyBorder="1" applyAlignment="1" applyProtection="1">
      <alignment horizontal="center" vertical="top" wrapText="1"/>
    </xf>
    <xf numFmtId="0" fontId="0" fillId="0" borderId="8" xfId="0" applyBorder="1" applyAlignment="1" applyProtection="1">
      <alignment horizontal="center" vertical="top" wrapText="1"/>
    </xf>
    <xf numFmtId="0" fontId="8" fillId="3" borderId="9" xfId="2" applyNumberFormat="1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vertical="center" wrapText="1"/>
    </xf>
    <xf numFmtId="0" fontId="8" fillId="3" borderId="7" xfId="2" applyNumberFormat="1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vertical="center" wrapText="1"/>
    </xf>
    <xf numFmtId="0" fontId="0" fillId="0" borderId="12" xfId="0" applyBorder="1" applyAlignment="1" applyProtection="1">
      <alignment vertical="center" wrapText="1"/>
    </xf>
    <xf numFmtId="0" fontId="4" fillId="3" borderId="7" xfId="2" applyNumberFormat="1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vertical="center" wrapText="1"/>
    </xf>
  </cellXfs>
  <cellStyles count="3">
    <cellStyle name="Ausgabe" xfId="2" builtinId="21"/>
    <cellStyle name="Eingabe" xfId="1" builtinId="2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2" zoomScale="70" zoomScaleNormal="70" workbookViewId="0">
      <selection activeCell="L10" sqref="L10"/>
    </sheetView>
  </sheetViews>
  <sheetFormatPr baseColWidth="10" defaultRowHeight="14.25" x14ac:dyDescent="0.45"/>
  <cols>
    <col min="1" max="1" width="10.06640625" style="7" customWidth="1"/>
    <col min="2" max="2" width="32" style="7" customWidth="1"/>
    <col min="3" max="3" width="30.46484375" style="7" customWidth="1"/>
    <col min="4" max="4" width="29.53125" style="7" customWidth="1"/>
    <col min="5" max="5" width="29.59765625" style="7" customWidth="1"/>
    <col min="6" max="16384" width="10.6640625" style="7"/>
  </cols>
  <sheetData>
    <row r="1" spans="1:5" x14ac:dyDescent="0.45">
      <c r="A1" s="12" t="s">
        <v>4</v>
      </c>
      <c r="B1" s="13"/>
      <c r="C1" s="13"/>
      <c r="D1" s="6"/>
    </row>
    <row r="3" spans="1:5" x14ac:dyDescent="0.45">
      <c r="A3" s="8" t="s">
        <v>2</v>
      </c>
      <c r="B3" s="1"/>
    </row>
    <row r="4" spans="1:5" x14ac:dyDescent="0.45">
      <c r="A4" s="8" t="s">
        <v>3</v>
      </c>
      <c r="B4" s="2"/>
    </row>
    <row r="7" spans="1:5" ht="18" x14ac:dyDescent="0.55000000000000004">
      <c r="A7" s="14" t="s">
        <v>12</v>
      </c>
      <c r="B7" s="15"/>
    </row>
    <row r="8" spans="1:5" ht="55.5" x14ac:dyDescent="0.45">
      <c r="A8" s="9" t="s">
        <v>0</v>
      </c>
      <c r="B8" s="9" t="s">
        <v>6</v>
      </c>
      <c r="C8" s="9" t="s">
        <v>23</v>
      </c>
      <c r="D8" s="9" t="s">
        <v>14</v>
      </c>
      <c r="E8" s="9" t="s">
        <v>22</v>
      </c>
    </row>
    <row r="9" spans="1:5" ht="81" customHeight="1" x14ac:dyDescent="0.45">
      <c r="A9" s="4">
        <v>1</v>
      </c>
      <c r="B9" s="3" t="s">
        <v>7</v>
      </c>
      <c r="C9" s="10">
        <v>420</v>
      </c>
      <c r="D9" s="5"/>
      <c r="E9" s="10">
        <f>C9*D9</f>
        <v>0</v>
      </c>
    </row>
    <row r="10" spans="1:5" ht="81" customHeight="1" x14ac:dyDescent="0.45">
      <c r="A10" s="4">
        <v>2</v>
      </c>
      <c r="B10" s="3" t="s">
        <v>8</v>
      </c>
      <c r="C10" s="10">
        <v>560</v>
      </c>
      <c r="D10" s="5"/>
      <c r="E10" s="10">
        <f t="shared" ref="E10:E12" si="0">C10*D10</f>
        <v>0</v>
      </c>
    </row>
    <row r="11" spans="1:5" ht="81" customHeight="1" x14ac:dyDescent="0.45">
      <c r="A11" s="4">
        <v>3</v>
      </c>
      <c r="B11" s="3" t="s">
        <v>9</v>
      </c>
      <c r="C11" s="10">
        <v>980</v>
      </c>
      <c r="D11" s="5"/>
      <c r="E11" s="10">
        <f t="shared" si="0"/>
        <v>0</v>
      </c>
    </row>
    <row r="12" spans="1:5" ht="81" customHeight="1" x14ac:dyDescent="0.45">
      <c r="A12" s="4">
        <v>4</v>
      </c>
      <c r="B12" s="3" t="s">
        <v>10</v>
      </c>
      <c r="C12" s="10">
        <v>840</v>
      </c>
      <c r="D12" s="5"/>
      <c r="E12" s="10">
        <f t="shared" si="0"/>
        <v>0</v>
      </c>
    </row>
    <row r="14" spans="1:5" ht="18" x14ac:dyDescent="0.55000000000000004">
      <c r="A14" s="14" t="s">
        <v>13</v>
      </c>
      <c r="B14" s="15"/>
    </row>
    <row r="15" spans="1:5" ht="55.5" x14ac:dyDescent="0.45">
      <c r="A15" s="9" t="s">
        <v>0</v>
      </c>
      <c r="B15" s="9" t="s">
        <v>6</v>
      </c>
      <c r="C15" s="9" t="s">
        <v>24</v>
      </c>
      <c r="D15" s="9" t="s">
        <v>11</v>
      </c>
      <c r="E15" s="9" t="s">
        <v>22</v>
      </c>
    </row>
    <row r="16" spans="1:5" ht="81" customHeight="1" x14ac:dyDescent="0.45">
      <c r="A16" s="4">
        <v>5</v>
      </c>
      <c r="B16" s="3" t="s">
        <v>7</v>
      </c>
      <c r="C16" s="10">
        <v>1680</v>
      </c>
      <c r="D16" s="5"/>
      <c r="E16" s="10">
        <f>D16*C16</f>
        <v>0</v>
      </c>
    </row>
    <row r="17" spans="1:5" ht="81" customHeight="1" x14ac:dyDescent="0.45">
      <c r="A17" s="4">
        <v>6</v>
      </c>
      <c r="B17" s="3" t="s">
        <v>8</v>
      </c>
      <c r="C17" s="10">
        <v>2240</v>
      </c>
      <c r="D17" s="5"/>
      <c r="E17" s="10">
        <f t="shared" ref="E17:E19" si="1">D17*C17</f>
        <v>0</v>
      </c>
    </row>
    <row r="18" spans="1:5" ht="81" customHeight="1" x14ac:dyDescent="0.45">
      <c r="A18" s="4">
        <v>7</v>
      </c>
      <c r="B18" s="3" t="s">
        <v>9</v>
      </c>
      <c r="C18" s="10">
        <v>3920</v>
      </c>
      <c r="D18" s="5"/>
      <c r="E18" s="10">
        <f t="shared" si="1"/>
        <v>0</v>
      </c>
    </row>
    <row r="19" spans="1:5" ht="81" customHeight="1" x14ac:dyDescent="0.45">
      <c r="A19" s="4">
        <v>8</v>
      </c>
      <c r="B19" s="3" t="s">
        <v>10</v>
      </c>
      <c r="C19" s="10">
        <v>3360</v>
      </c>
      <c r="D19" s="5"/>
      <c r="E19" s="10">
        <f t="shared" si="1"/>
        <v>0</v>
      </c>
    </row>
    <row r="21" spans="1:5" ht="18" x14ac:dyDescent="0.55000000000000004">
      <c r="A21" s="14" t="s">
        <v>15</v>
      </c>
      <c r="B21" s="15"/>
    </row>
    <row r="22" spans="1:5" x14ac:dyDescent="0.45">
      <c r="A22" s="19" t="s">
        <v>16</v>
      </c>
      <c r="B22" s="20"/>
      <c r="C22" s="9" t="s">
        <v>21</v>
      </c>
    </row>
    <row r="23" spans="1:5" ht="81" customHeight="1" x14ac:dyDescent="0.45">
      <c r="A23" s="21" t="s">
        <v>18</v>
      </c>
      <c r="B23" s="22"/>
      <c r="C23" s="10">
        <f>SUM(E9:E12)</f>
        <v>0</v>
      </c>
    </row>
    <row r="24" spans="1:5" ht="81" customHeight="1" x14ac:dyDescent="0.45">
      <c r="A24" s="23" t="s">
        <v>17</v>
      </c>
      <c r="B24" s="24"/>
      <c r="C24" s="11">
        <f>SUM(E16:E19)</f>
        <v>0</v>
      </c>
    </row>
    <row r="25" spans="1:5" ht="81" customHeight="1" x14ac:dyDescent="0.45">
      <c r="A25" s="21" t="s">
        <v>19</v>
      </c>
      <c r="B25" s="22"/>
      <c r="C25" s="10">
        <f>C24+C23</f>
        <v>0</v>
      </c>
    </row>
    <row r="26" spans="1:5" ht="81" customHeight="1" x14ac:dyDescent="0.45">
      <c r="A26" s="23" t="s">
        <v>1</v>
      </c>
      <c r="B26" s="25"/>
      <c r="C26" s="10">
        <f>C25/100*19</f>
        <v>0</v>
      </c>
    </row>
    <row r="27" spans="1:5" ht="81" customHeight="1" x14ac:dyDescent="0.45">
      <c r="A27" s="26" t="s">
        <v>20</v>
      </c>
      <c r="B27" s="27"/>
      <c r="C27" s="10">
        <f>C26+C25</f>
        <v>0</v>
      </c>
    </row>
    <row r="30" spans="1:5" x14ac:dyDescent="0.45">
      <c r="A30" s="16" t="s">
        <v>5</v>
      </c>
      <c r="B30" s="17"/>
      <c r="C30" s="17"/>
      <c r="D30" s="18"/>
    </row>
    <row r="31" spans="1:5" x14ac:dyDescent="0.45">
      <c r="A31" s="17"/>
      <c r="B31" s="17"/>
      <c r="C31" s="17"/>
      <c r="D31" s="18"/>
    </row>
    <row r="32" spans="1:5" x14ac:dyDescent="0.45">
      <c r="A32" s="17"/>
      <c r="B32" s="17"/>
      <c r="C32" s="17"/>
      <c r="D32" s="18"/>
    </row>
    <row r="33" spans="1:4" x14ac:dyDescent="0.45">
      <c r="A33" s="17"/>
      <c r="B33" s="17"/>
      <c r="C33" s="17"/>
      <c r="D33" s="18"/>
    </row>
    <row r="34" spans="1:4" ht="280.5" customHeight="1" x14ac:dyDescent="0.45">
      <c r="A34" s="17"/>
      <c r="B34" s="17"/>
      <c r="C34" s="17"/>
      <c r="D34" s="18"/>
    </row>
    <row r="35" spans="1:4" ht="14.25" customHeight="1" x14ac:dyDescent="0.45"/>
  </sheetData>
  <sheetProtection algorithmName="SHA-512" hashValue="P1G3gX2bnZqhwB0WC+ktfbIDYKhoRDHFs4VuAm/QwziVh84gAgMqEupNGS56zntXVG3Xm5Fv2VfH1d1b7fK4MQ==" saltValue="/qPFm7i1mGFLxeZnTyuRmg==" spinCount="100000" sheet="1" scenarios="1" formatCells="0" formatColumns="0" formatRows="0" insertColumns="0" insertRows="0" insertHyperlinks="0" deleteColumns="0" deleteRows="0" sort="0"/>
  <customSheetViews>
    <customSheetView guid="{8A5D2338-E49F-4948-9B8B-C96563B419B9}">
      <selection activeCell="G11" sqref="G11"/>
      <pageMargins left="0.7" right="0.7" top="0.78740157499999996" bottom="0.78740157499999996" header="0.3" footer="0.3"/>
      <pageSetup paperSize="9" orientation="portrait" r:id="rId1"/>
    </customSheetView>
    <customSheetView guid="{749CC228-8433-4C04-AB31-FB8DC0264983}" topLeftCell="A11">
      <selection activeCell="A17" sqref="A17:D21"/>
      <pageMargins left="0.7" right="0.7" top="0.78740157499999996" bottom="0.78740157499999996" header="0.3" footer="0.3"/>
      <pageSetup paperSize="9" orientation="portrait" r:id="rId2"/>
    </customSheetView>
    <customSheetView guid="{DCAA7682-E7AB-4EA7-8B53-93FFBC096B54}">
      <selection activeCell="A18" sqref="A18:E22"/>
      <pageMargins left="0.7" right="0.7" top="0.78740157499999996" bottom="0.78740157499999996" header="0.3" footer="0.3"/>
      <pageSetup paperSize="9" orientation="portrait" r:id="rId3"/>
    </customSheetView>
    <customSheetView guid="{BF6878D6-995B-4B12-B3C8-CCA0C9A05D1F}">
      <selection sqref="A1:E1"/>
      <pageMargins left="0.7" right="0.7" top="0.78740157499999996" bottom="0.78740157499999996" header="0.3" footer="0.3"/>
      <pageSetup paperSize="9" orientation="portrait" r:id="rId4"/>
    </customSheetView>
    <customSheetView guid="{063EC233-563D-4CB6-9B3D-8F93F8C1EC8E}" topLeftCell="B1">
      <selection activeCell="A19" sqref="A19:E23"/>
      <pageMargins left="0.7" right="0.7" top="0.78740157499999996" bottom="0.78740157499999996" header="0.3" footer="0.3"/>
      <pageSetup paperSize="9" orientation="portrait" r:id="rId5"/>
    </customSheetView>
  </customSheetViews>
  <mergeCells count="11">
    <mergeCell ref="A1:C1"/>
    <mergeCell ref="A7:B7"/>
    <mergeCell ref="A14:B14"/>
    <mergeCell ref="A30:D34"/>
    <mergeCell ref="A21:B21"/>
    <mergeCell ref="A22:B22"/>
    <mergeCell ref="A23:B23"/>
    <mergeCell ref="A24:B24"/>
    <mergeCell ref="A25:B25"/>
    <mergeCell ref="A26:B26"/>
    <mergeCell ref="A27:B27"/>
  </mergeCells>
  <pageMargins left="0.7" right="0.7" top="0.78740157499999996" bottom="0.78740157499999996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Baker Tilly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Baker Tilly</cp:lastModifiedBy>
  <dcterms:created xsi:type="dcterms:W3CDTF">2024-11-05T16:33:53Z</dcterms:created>
  <dcterms:modified xsi:type="dcterms:W3CDTF">2026-07-24T14:20:09Z</dcterms:modified>
</cp:coreProperties>
</file>